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4\вересень проект\проект на сайт\"/>
    </mc:Choice>
  </mc:AlternateContent>
  <bookViews>
    <workbookView xWindow="0" yWindow="0" windowWidth="19200" windowHeight="11025"/>
  </bookViews>
  <sheets>
    <sheet name="Лист1" sheetId="1" r:id="rId1"/>
  </sheets>
  <definedNames>
    <definedName name="_xlnm.Print_Titles" localSheetId="0">Лист1!$12:$15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1" l="1"/>
  <c r="C46" i="1" l="1"/>
  <c r="F45" i="1"/>
  <c r="F44" i="1" s="1"/>
  <c r="E45" i="1"/>
  <c r="D45" i="1"/>
  <c r="C45" i="1" s="1"/>
  <c r="E44" i="1"/>
  <c r="D44" i="1"/>
  <c r="C43" i="1"/>
  <c r="C42" i="1"/>
  <c r="F41" i="1"/>
  <c r="F40" i="1" s="1"/>
  <c r="E41" i="1"/>
  <c r="D41" i="1"/>
  <c r="C41" i="1" s="1"/>
  <c r="E40" i="1"/>
  <c r="E39" i="1" s="1"/>
  <c r="C38" i="1"/>
  <c r="C37" i="1"/>
  <c r="F36" i="1"/>
  <c r="E36" i="1"/>
  <c r="D36" i="1"/>
  <c r="C35" i="1"/>
  <c r="C34" i="1"/>
  <c r="C33" i="1"/>
  <c r="C32" i="1"/>
  <c r="C31" i="1"/>
  <c r="F30" i="1"/>
  <c r="F29" i="1" s="1"/>
  <c r="E30" i="1"/>
  <c r="D30" i="1"/>
  <c r="E29" i="1"/>
  <c r="C28" i="1"/>
  <c r="D27" i="1"/>
  <c r="C27" i="1" s="1"/>
  <c r="F26" i="1"/>
  <c r="E26" i="1"/>
  <c r="D26" i="1"/>
  <c r="C26" i="1" s="1"/>
  <c r="C25" i="1"/>
  <c r="F24" i="1"/>
  <c r="E24" i="1"/>
  <c r="D24" i="1"/>
  <c r="C23" i="1"/>
  <c r="F22" i="1"/>
  <c r="E22" i="1"/>
  <c r="E21" i="1" s="1"/>
  <c r="D22" i="1"/>
  <c r="F21" i="1"/>
  <c r="D21" i="1"/>
  <c r="C21" i="1" s="1"/>
  <c r="C20" i="1"/>
  <c r="C19" i="1"/>
  <c r="F18" i="1"/>
  <c r="E18" i="1"/>
  <c r="D18" i="1"/>
  <c r="C18" i="1" s="1"/>
  <c r="F39" i="1" l="1"/>
  <c r="D17" i="1"/>
  <c r="C17" i="1" s="1"/>
  <c r="C22" i="1"/>
  <c r="C24" i="1"/>
  <c r="C30" i="1"/>
  <c r="C36" i="1"/>
  <c r="D40" i="1"/>
  <c r="C44" i="1"/>
  <c r="D29" i="1"/>
  <c r="C40" i="1" l="1"/>
  <c r="D39" i="1"/>
  <c r="C39" i="1" s="1"/>
  <c r="C29" i="1"/>
  <c r="D16" i="1"/>
  <c r="D47" i="1" l="1"/>
  <c r="C16" i="1"/>
  <c r="C47" i="1" l="1"/>
  <c r="D52" i="1" l="1"/>
  <c r="E52" i="1"/>
  <c r="F52" i="1"/>
  <c r="C54" i="1"/>
  <c r="C53" i="1"/>
  <c r="C52" i="1" l="1"/>
  <c r="E50" i="1" l="1"/>
  <c r="E49" i="1" s="1"/>
  <c r="F50" i="1"/>
  <c r="F49" i="1" s="1"/>
  <c r="D50" i="1"/>
  <c r="D49" i="1" l="1"/>
  <c r="F48" i="1"/>
  <c r="F55" i="1" s="1"/>
  <c r="E48" i="1"/>
  <c r="E55" i="1" s="1"/>
  <c r="C51" i="1"/>
  <c r="C50" i="1"/>
  <c r="D48" i="1" l="1"/>
  <c r="D55" i="1" s="1"/>
  <c r="C55" i="1"/>
  <c r="C48" i="1"/>
</calcChain>
</file>

<file path=xl/sharedStrings.xml><?xml version="1.0" encoding="utf-8"?>
<sst xmlns="http://schemas.openxmlformats.org/spreadsheetml/2006/main" count="59" uniqueCount="59">
  <si>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</si>
  <si>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</si>
  <si>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</si>
  <si>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</si>
  <si>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</si>
  <si>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</si>
  <si>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</si>
  <si>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</si>
  <si>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</si>
  <si>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X</t>
  </si>
  <si>
    <t>2452800000</t>
  </si>
  <si>
    <t>(код бюджету)</t>
  </si>
  <si>
    <t>Додаток № 1</t>
  </si>
  <si>
    <t>Заставнівської міської ради</t>
  </si>
  <si>
    <t>Офіційні трансферти</t>
  </si>
  <si>
    <t>Від органів державного управління</t>
  </si>
  <si>
    <t>Дотації з місцевих бюджетів іншим місцевим бюджетам</t>
  </si>
  <si>
    <t>Інші дотації з місцевого бюджету</t>
  </si>
  <si>
    <t>Зміни до додатку № 1 рішення  XL сесії VIІI скликання  від 12 грудня 2023 року № 665/40-2023 «Про бюджет Заставнівської міської територіальної громади на 2024 рік»</t>
  </si>
  <si>
    <t>"ДОХОДИ                                                                                                                                                                                                                                                       бюджету  міської територіальної громади на 2024 рік"</t>
  </si>
  <si>
    <t>Секретар міської ради</t>
  </si>
  <si>
    <t>Руслан ЛЕВАНІН</t>
  </si>
  <si>
    <t>Субвенції з місцевих бюджетів іншим місцевим бюджетам</t>
  </si>
  <si>
    <t>Субвенція з місцевого бюджету за рахунок залишку коштів освітньої субвенції, що утворився на початок бюджетного періоду</t>
  </si>
  <si>
    <t xml:space="preserve">до _____ рішення  сесії VIII скликання </t>
  </si>
  <si>
    <t>від ________2024 року  року  №_____________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</si>
  <si>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</si>
  <si>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</si>
  <si>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</si>
  <si>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</si>
  <si>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</si>
  <si>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</si>
  <si>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</si>
  <si>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</si>
  <si>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</si>
  <si>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</si>
  <si>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</si>
  <si>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</si>
  <si>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ввезених на митну територію України підакцизних товарів (продукції)</t>
  </si>
  <si>
    <t>Пальне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</si>
  <si>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</si>
  <si>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</si>
  <si>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</si>
  <si>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</si>
  <si>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</si>
  <si>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</si>
  <si>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Транспортний податок з фізичних осіб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</si>
  <si>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</si>
  <si>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</si>
  <si>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</si>
  <si>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</si>
  <si>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</si>
  <si>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</si>
  <si>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</si>
  <si>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</si>
  <si>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</si>
  <si>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</si>
  <si>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</si>
  <si>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Усього доходів (без урахування міжбюджетних трансфертів)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</si>
</sst>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1" applyFont="1"/>
    <xf numFmtId="0" fontId="4" fillId="0" borderId="0" xfId="0" applyFont="1"/>
    <xf numFmtId="0" fontId="6" fillId="0" borderId="0" xfId="1" applyFont="1"/>
    <xf numFmtId="0" fontId="5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4" fontId="5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" fontId="5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9" fillId="0" borderId="0" xfId="1" applyFont="1"/>
    <xf numFmtId="0" fontId="10" fillId="0" borderId="0" xfId="0" applyFont="1"/>
    <xf numFmtId="0" fontId="4" fillId="0" borderId="0" xfId="0" applyFont="1" applyAlignment="1">
      <alignment horizontal="right"/>
    </xf>
    <xf numFmtId="0" fontId="5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9" fillId="2" borderId="0" xfId="1" applyFont="1" applyFill="1"/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4"/>
    <cellStyle name="Обычный 4" xfId="2"/>
    <cellStyle name="Обычный 5" xfId="5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topLeftCell="A46" workbookViewId="0">
      <selection activeCell="C49" sqref="C49"/>
    </sheetView>
  </sheetViews>
  <sheetFormatPr defaultRowHeight="12.75" x14ac:dyDescent="0.2"/>
  <cols>
    <col min="1" max="1" width="11.28515625" style="2" customWidth="1"/>
    <col min="2" max="2" width="41" style="2" customWidth="1"/>
    <col min="3" max="3" width="14.140625" style="28" customWidth="1"/>
    <col min="4" max="4" width="14" style="2" customWidth="1"/>
    <col min="5" max="5" width="14.140625" style="2" customWidth="1"/>
    <col min="6" max="6" width="14.7109375" style="2" customWidth="1"/>
    <col min="7" max="16384" width="9.140625" style="2"/>
  </cols>
  <sheetData>
    <row r="1" spans="1:6" x14ac:dyDescent="0.2">
      <c r="D1" s="1" t="s">
        <v>12</v>
      </c>
    </row>
    <row r="2" spans="1:6" x14ac:dyDescent="0.2">
      <c r="D2" s="1" t="s">
        <v>24</v>
      </c>
    </row>
    <row r="3" spans="1:6" x14ac:dyDescent="0.2">
      <c r="D3" s="1" t="s">
        <v>13</v>
      </c>
    </row>
    <row r="4" spans="1:6" x14ac:dyDescent="0.2">
      <c r="D4" s="1" t="s">
        <v>25</v>
      </c>
    </row>
    <row r="5" spans="1:6" ht="20.25" customHeight="1" x14ac:dyDescent="0.2">
      <c r="D5" s="1"/>
    </row>
    <row r="6" spans="1:6" ht="25.5" customHeight="1" x14ac:dyDescent="0.25">
      <c r="A6" s="3"/>
      <c r="B6" s="32" t="s">
        <v>18</v>
      </c>
      <c r="C6" s="32"/>
      <c r="D6" s="32"/>
      <c r="E6" s="32"/>
      <c r="F6" s="3"/>
    </row>
    <row r="7" spans="1:6" ht="25.5" customHeight="1" x14ac:dyDescent="0.2">
      <c r="A7" s="33" t="s">
        <v>19</v>
      </c>
      <c r="B7" s="34"/>
      <c r="C7" s="34"/>
      <c r="D7" s="34"/>
      <c r="E7" s="34"/>
      <c r="F7" s="34"/>
    </row>
    <row r="8" spans="1:6" ht="15.75" customHeight="1" x14ac:dyDescent="0.2">
      <c r="A8" s="15"/>
      <c r="B8" s="16"/>
      <c r="C8" s="29"/>
      <c r="D8" s="16"/>
      <c r="E8" s="16"/>
      <c r="F8" s="16"/>
    </row>
    <row r="9" spans="1:6" x14ac:dyDescent="0.2">
      <c r="A9" s="4" t="s">
        <v>10</v>
      </c>
      <c r="B9" s="5"/>
      <c r="C9" s="30"/>
      <c r="D9" s="5"/>
      <c r="E9" s="5"/>
      <c r="F9" s="5"/>
    </row>
    <row r="10" spans="1:6" x14ac:dyDescent="0.2">
      <c r="A10" s="6" t="s">
        <v>11</v>
      </c>
    </row>
    <row r="11" spans="1:6" x14ac:dyDescent="0.2">
      <c r="A11" s="6"/>
      <c r="F11" s="23" t="s">
        <v>0</v>
      </c>
    </row>
    <row r="12" spans="1:6" ht="12.75" customHeight="1" x14ac:dyDescent="0.2">
      <c r="A12" s="35" t="s">
        <v>1</v>
      </c>
      <c r="B12" s="35" t="s">
        <v>2</v>
      </c>
      <c r="C12" s="36" t="s">
        <v>3</v>
      </c>
      <c r="D12" s="35" t="s">
        <v>4</v>
      </c>
      <c r="E12" s="35" t="s">
        <v>5</v>
      </c>
      <c r="F12" s="35"/>
    </row>
    <row r="13" spans="1:6" ht="12.75" customHeight="1" x14ac:dyDescent="0.2">
      <c r="A13" s="35"/>
      <c r="B13" s="35"/>
      <c r="C13" s="36"/>
      <c r="D13" s="35"/>
      <c r="E13" s="35" t="s">
        <v>6</v>
      </c>
      <c r="F13" s="37" t="s">
        <v>7</v>
      </c>
    </row>
    <row r="14" spans="1:6" x14ac:dyDescent="0.2">
      <c r="A14" s="35"/>
      <c r="B14" s="35"/>
      <c r="C14" s="36"/>
      <c r="D14" s="35"/>
      <c r="E14" s="35"/>
      <c r="F14" s="35"/>
    </row>
    <row r="15" spans="1:6" ht="12.75" customHeight="1" x14ac:dyDescent="0.2">
      <c r="A15" s="14">
        <v>1</v>
      </c>
      <c r="B15" s="14">
        <v>2</v>
      </c>
      <c r="C15" s="27">
        <v>3</v>
      </c>
      <c r="D15" s="14">
        <v>4</v>
      </c>
      <c r="E15" s="14">
        <v>5</v>
      </c>
      <c r="F15" s="14">
        <v>6</v>
      </c>
    </row>
    <row r="16" spans="1:6" ht="15" customHeight="1" x14ac:dyDescent="0.2">
      <c r="A16" s="8">
        <v>10000000</v>
      </c>
      <c r="B16" s="9" t="s">
        <v>27</v>
      </c>
      <c r="C16" s="17">
        <f>D16+E16</f>
        <v>1889962</v>
      </c>
      <c r="D16" s="10">
        <f>D17+D21+D26+D29</f>
        <v>1889962</v>
      </c>
      <c r="E16" s="10">
        <v>0</v>
      </c>
      <c r="F16" s="10">
        <v>0</v>
      </c>
    </row>
    <row r="17" spans="1:6" ht="35.25" customHeight="1" x14ac:dyDescent="0.2">
      <c r="A17" s="8">
        <v>11000000</v>
      </c>
      <c r="B17" s="9" t="s">
        <v>28</v>
      </c>
      <c r="C17" s="17">
        <f t="shared" ref="C17:C47" si="0">D17+E17</f>
        <v>495942.36</v>
      </c>
      <c r="D17" s="10">
        <f>D18</f>
        <v>495942.36</v>
      </c>
      <c r="E17" s="10">
        <v>0</v>
      </c>
      <c r="F17" s="10">
        <v>0</v>
      </c>
    </row>
    <row r="18" spans="1:6" ht="12.75" customHeight="1" x14ac:dyDescent="0.2">
      <c r="A18" s="8">
        <v>11010000</v>
      </c>
      <c r="B18" s="9" t="s">
        <v>29</v>
      </c>
      <c r="C18" s="17">
        <f t="shared" si="0"/>
        <v>495942.36</v>
      </c>
      <c r="D18" s="10">
        <f>D19+D20</f>
        <v>495942.36</v>
      </c>
      <c r="E18" s="10">
        <f t="shared" ref="E18:F18" si="1">E19+E20</f>
        <v>0</v>
      </c>
      <c r="F18" s="10">
        <f t="shared" si="1"/>
        <v>0</v>
      </c>
    </row>
    <row r="19" spans="1:6" ht="39.75" customHeight="1" x14ac:dyDescent="0.2">
      <c r="A19" s="11">
        <v>11010100</v>
      </c>
      <c r="B19" s="12" t="s">
        <v>30</v>
      </c>
      <c r="C19" s="17">
        <f t="shared" si="0"/>
        <v>461986.82</v>
      </c>
      <c r="D19" s="13">
        <v>461986.82</v>
      </c>
      <c r="E19" s="13">
        <v>0</v>
      </c>
      <c r="F19" s="13">
        <v>0</v>
      </c>
    </row>
    <row r="20" spans="1:6" ht="44.25" customHeight="1" x14ac:dyDescent="0.2">
      <c r="A20" s="11">
        <v>11011300</v>
      </c>
      <c r="B20" s="12" t="s">
        <v>31</v>
      </c>
      <c r="C20" s="17">
        <f t="shared" si="0"/>
        <v>33955.54</v>
      </c>
      <c r="D20" s="13">
        <v>33955.54</v>
      </c>
      <c r="E20" s="13">
        <v>0</v>
      </c>
      <c r="F20" s="13">
        <v>0</v>
      </c>
    </row>
    <row r="21" spans="1:6" ht="27.75" customHeight="1" x14ac:dyDescent="0.2">
      <c r="A21" s="8">
        <v>13000000</v>
      </c>
      <c r="B21" s="9" t="s">
        <v>32</v>
      </c>
      <c r="C21" s="17">
        <f t="shared" si="0"/>
        <v>-6357</v>
      </c>
      <c r="D21" s="10">
        <f>D22+D24</f>
        <v>-6357</v>
      </c>
      <c r="E21" s="10">
        <f t="shared" ref="E21:F21" si="2">E22+E24</f>
        <v>0</v>
      </c>
      <c r="F21" s="10">
        <f t="shared" si="2"/>
        <v>0</v>
      </c>
    </row>
    <row r="22" spans="1:6" ht="28.5" customHeight="1" x14ac:dyDescent="0.2">
      <c r="A22" s="8">
        <v>13030000</v>
      </c>
      <c r="B22" s="9" t="s">
        <v>33</v>
      </c>
      <c r="C22" s="17">
        <f t="shared" si="0"/>
        <v>83</v>
      </c>
      <c r="D22" s="10">
        <f>D23</f>
        <v>83</v>
      </c>
      <c r="E22" s="10">
        <f t="shared" ref="E22:F22" si="3">E23</f>
        <v>0</v>
      </c>
      <c r="F22" s="10">
        <f t="shared" si="3"/>
        <v>0</v>
      </c>
    </row>
    <row r="23" spans="1:6" ht="42" customHeight="1" x14ac:dyDescent="0.2">
      <c r="A23" s="11">
        <v>13030100</v>
      </c>
      <c r="B23" s="12" t="s">
        <v>34</v>
      </c>
      <c r="C23" s="17">
        <f t="shared" si="0"/>
        <v>83</v>
      </c>
      <c r="D23" s="13">
        <v>83</v>
      </c>
      <c r="E23" s="13">
        <v>0</v>
      </c>
      <c r="F23" s="13">
        <v>0</v>
      </c>
    </row>
    <row r="24" spans="1:6" ht="27" customHeight="1" x14ac:dyDescent="0.2">
      <c r="A24" s="8">
        <v>13040000</v>
      </c>
      <c r="B24" s="9" t="s">
        <v>35</v>
      </c>
      <c r="C24" s="17">
        <f t="shared" si="0"/>
        <v>-6440</v>
      </c>
      <c r="D24" s="10">
        <f>D25</f>
        <v>-6440</v>
      </c>
      <c r="E24" s="10">
        <f t="shared" ref="E24:F24" si="4">E25</f>
        <v>0</v>
      </c>
      <c r="F24" s="10">
        <f t="shared" si="4"/>
        <v>0</v>
      </c>
    </row>
    <row r="25" spans="1:6" ht="37.5" customHeight="1" x14ac:dyDescent="0.2">
      <c r="A25" s="11">
        <v>13040100</v>
      </c>
      <c r="B25" s="12" t="s">
        <v>36</v>
      </c>
      <c r="C25" s="17">
        <f t="shared" si="0"/>
        <v>-6440</v>
      </c>
      <c r="D25" s="13">
        <v>-6440</v>
      </c>
      <c r="E25" s="13">
        <v>0</v>
      </c>
      <c r="F25" s="13">
        <v>0</v>
      </c>
    </row>
    <row r="26" spans="1:6" ht="19.5" customHeight="1" x14ac:dyDescent="0.2">
      <c r="A26" s="8">
        <v>14000000</v>
      </c>
      <c r="B26" s="9" t="s">
        <v>37</v>
      </c>
      <c r="C26" s="17">
        <f t="shared" si="0"/>
        <v>61931.87</v>
      </c>
      <c r="D26" s="10">
        <f>D27</f>
        <v>61931.87</v>
      </c>
      <c r="E26" s="10">
        <f t="shared" ref="E26:F26" si="5">E27</f>
        <v>0</v>
      </c>
      <c r="F26" s="10">
        <f t="shared" si="5"/>
        <v>0</v>
      </c>
    </row>
    <row r="27" spans="1:6" ht="37.5" customHeight="1" x14ac:dyDescent="0.2">
      <c r="A27" s="8">
        <v>14030000</v>
      </c>
      <c r="B27" s="9" t="s">
        <v>38</v>
      </c>
      <c r="C27" s="17">
        <f t="shared" si="0"/>
        <v>61931.87</v>
      </c>
      <c r="D27" s="10">
        <f>D28</f>
        <v>61931.87</v>
      </c>
      <c r="E27" s="10">
        <v>0</v>
      </c>
      <c r="F27" s="10">
        <v>0</v>
      </c>
    </row>
    <row r="28" spans="1:6" ht="12.75" customHeight="1" x14ac:dyDescent="0.2">
      <c r="A28" s="11">
        <v>14031900</v>
      </c>
      <c r="B28" s="12" t="s">
        <v>39</v>
      </c>
      <c r="C28" s="17">
        <f t="shared" si="0"/>
        <v>61931.87</v>
      </c>
      <c r="D28" s="13">
        <v>61931.87</v>
      </c>
      <c r="E28" s="13">
        <v>0</v>
      </c>
      <c r="F28" s="13">
        <v>0</v>
      </c>
    </row>
    <row r="29" spans="1:6" ht="40.5" customHeight="1" x14ac:dyDescent="0.2">
      <c r="A29" s="8">
        <v>18000000</v>
      </c>
      <c r="B29" s="9" t="s">
        <v>40</v>
      </c>
      <c r="C29" s="17">
        <f t="shared" si="0"/>
        <v>1338444.77</v>
      </c>
      <c r="D29" s="10">
        <f>D30+D36</f>
        <v>1338444.77</v>
      </c>
      <c r="E29" s="10">
        <f t="shared" ref="E29:F29" si="6">E30+E36</f>
        <v>0</v>
      </c>
      <c r="F29" s="10">
        <f t="shared" si="6"/>
        <v>0</v>
      </c>
    </row>
    <row r="30" spans="1:6" ht="12.75" customHeight="1" x14ac:dyDescent="0.2">
      <c r="A30" s="8">
        <v>18010000</v>
      </c>
      <c r="B30" s="9" t="s">
        <v>41</v>
      </c>
      <c r="C30" s="17">
        <f t="shared" si="0"/>
        <v>18113.709999999992</v>
      </c>
      <c r="D30" s="10">
        <f>SUM(D31:D35)</f>
        <v>18113.709999999992</v>
      </c>
      <c r="E30" s="10">
        <f t="shared" ref="E30:F30" si="7">SUM(E31:E35)</f>
        <v>0</v>
      </c>
      <c r="F30" s="10">
        <f t="shared" si="7"/>
        <v>0</v>
      </c>
    </row>
    <row r="31" spans="1:6" ht="56.25" customHeight="1" x14ac:dyDescent="0.2">
      <c r="A31" s="11">
        <v>18010200</v>
      </c>
      <c r="B31" s="12" t="s">
        <v>42</v>
      </c>
      <c r="C31" s="17">
        <f t="shared" si="0"/>
        <v>39386.15</v>
      </c>
      <c r="D31" s="13">
        <v>39386.15</v>
      </c>
      <c r="E31" s="13">
        <v>0</v>
      </c>
      <c r="F31" s="13">
        <v>0</v>
      </c>
    </row>
    <row r="32" spans="1:6" ht="57" customHeight="1" x14ac:dyDescent="0.2">
      <c r="A32" s="11">
        <v>18010300</v>
      </c>
      <c r="B32" s="12" t="s">
        <v>43</v>
      </c>
      <c r="C32" s="17">
        <f t="shared" si="0"/>
        <v>87694.75</v>
      </c>
      <c r="D32" s="13">
        <v>87694.75</v>
      </c>
      <c r="E32" s="13">
        <v>0</v>
      </c>
      <c r="F32" s="13">
        <v>0</v>
      </c>
    </row>
    <row r="33" spans="1:6" ht="18" customHeight="1" x14ac:dyDescent="0.2">
      <c r="A33" s="11">
        <v>18010500</v>
      </c>
      <c r="B33" s="12" t="s">
        <v>44</v>
      </c>
      <c r="C33" s="17">
        <f t="shared" si="0"/>
        <v>-192255.94</v>
      </c>
      <c r="D33" s="13">
        <v>-192255.94</v>
      </c>
      <c r="E33" s="13">
        <v>0</v>
      </c>
      <c r="F33" s="13">
        <v>0</v>
      </c>
    </row>
    <row r="34" spans="1:6" ht="16.5" customHeight="1" x14ac:dyDescent="0.2">
      <c r="A34" s="11">
        <v>18010600</v>
      </c>
      <c r="B34" s="12" t="s">
        <v>45</v>
      </c>
      <c r="C34" s="17">
        <f t="shared" si="0"/>
        <v>72871.75</v>
      </c>
      <c r="D34" s="13">
        <v>72871.75</v>
      </c>
      <c r="E34" s="13">
        <v>0</v>
      </c>
      <c r="F34" s="13">
        <v>0</v>
      </c>
    </row>
    <row r="35" spans="1:6" ht="19.5" customHeight="1" x14ac:dyDescent="0.2">
      <c r="A35" s="11">
        <v>18011000</v>
      </c>
      <c r="B35" s="12" t="s">
        <v>46</v>
      </c>
      <c r="C35" s="17">
        <f t="shared" si="0"/>
        <v>10417</v>
      </c>
      <c r="D35" s="13">
        <v>10417</v>
      </c>
      <c r="E35" s="13">
        <v>0</v>
      </c>
      <c r="F35" s="13">
        <v>0</v>
      </c>
    </row>
    <row r="36" spans="1:6" ht="12.75" customHeight="1" x14ac:dyDescent="0.2">
      <c r="A36" s="8">
        <v>18050000</v>
      </c>
      <c r="B36" s="9" t="s">
        <v>47</v>
      </c>
      <c r="C36" s="17">
        <f t="shared" si="0"/>
        <v>1320331.06</v>
      </c>
      <c r="D36" s="10">
        <f>D37+D38</f>
        <v>1320331.06</v>
      </c>
      <c r="E36" s="10">
        <f t="shared" ref="E36:F36" si="8">E37+E38</f>
        <v>0</v>
      </c>
      <c r="F36" s="10">
        <f t="shared" si="8"/>
        <v>0</v>
      </c>
    </row>
    <row r="37" spans="1:6" ht="12.75" customHeight="1" x14ac:dyDescent="0.2">
      <c r="A37" s="11">
        <v>18050300</v>
      </c>
      <c r="B37" s="12" t="s">
        <v>48</v>
      </c>
      <c r="C37" s="17">
        <f t="shared" si="0"/>
        <v>20331.060000000001</v>
      </c>
      <c r="D37" s="13">
        <v>20331.060000000001</v>
      </c>
      <c r="E37" s="13">
        <v>0</v>
      </c>
      <c r="F37" s="13">
        <v>0</v>
      </c>
    </row>
    <row r="38" spans="1:6" ht="12.75" customHeight="1" x14ac:dyDescent="0.2">
      <c r="A38" s="11">
        <v>18050400</v>
      </c>
      <c r="B38" s="12" t="s">
        <v>49</v>
      </c>
      <c r="C38" s="17">
        <f t="shared" si="0"/>
        <v>1300000</v>
      </c>
      <c r="D38" s="13">
        <v>1300000</v>
      </c>
      <c r="E38" s="13">
        <v>0</v>
      </c>
      <c r="F38" s="13">
        <v>0</v>
      </c>
    </row>
    <row r="39" spans="1:6" ht="12.75" customHeight="1" x14ac:dyDescent="0.2">
      <c r="A39" s="8">
        <v>20000000</v>
      </c>
      <c r="B39" s="9" t="s">
        <v>50</v>
      </c>
      <c r="C39" s="17">
        <f t="shared" si="0"/>
        <v>-498962</v>
      </c>
      <c r="D39" s="10">
        <f>D40+D44</f>
        <v>-498962</v>
      </c>
      <c r="E39" s="10">
        <f t="shared" ref="E39:F39" si="9">E40+E44</f>
        <v>0</v>
      </c>
      <c r="F39" s="10">
        <f t="shared" si="9"/>
        <v>0</v>
      </c>
    </row>
    <row r="40" spans="1:6" ht="28.5" customHeight="1" x14ac:dyDescent="0.2">
      <c r="A40" s="8">
        <v>21000000</v>
      </c>
      <c r="B40" s="9" t="s">
        <v>51</v>
      </c>
      <c r="C40" s="17">
        <f t="shared" si="0"/>
        <v>13218.8</v>
      </c>
      <c r="D40" s="10">
        <f>D41</f>
        <v>13218.8</v>
      </c>
      <c r="E40" s="10">
        <f t="shared" ref="E40:F40" si="10">E41</f>
        <v>0</v>
      </c>
      <c r="F40" s="10">
        <f t="shared" si="10"/>
        <v>0</v>
      </c>
    </row>
    <row r="41" spans="1:6" ht="12.75" customHeight="1" x14ac:dyDescent="0.2">
      <c r="A41" s="8">
        <v>21080000</v>
      </c>
      <c r="B41" s="9" t="s">
        <v>52</v>
      </c>
      <c r="C41" s="17">
        <f t="shared" si="0"/>
        <v>13218.8</v>
      </c>
      <c r="D41" s="10">
        <f>D42+D43</f>
        <v>13218.8</v>
      </c>
      <c r="E41" s="10">
        <f t="shared" ref="E41:F41" si="11">E42+E43</f>
        <v>0</v>
      </c>
      <c r="F41" s="10">
        <f t="shared" si="11"/>
        <v>0</v>
      </c>
    </row>
    <row r="42" spans="1:6" ht="12.75" customHeight="1" x14ac:dyDescent="0.2">
      <c r="A42" s="11">
        <v>21081100</v>
      </c>
      <c r="B42" s="12" t="s">
        <v>53</v>
      </c>
      <c r="C42" s="17">
        <f t="shared" si="0"/>
        <v>11900</v>
      </c>
      <c r="D42" s="13">
        <v>11900</v>
      </c>
      <c r="E42" s="13">
        <v>0</v>
      </c>
      <c r="F42" s="13">
        <v>0</v>
      </c>
    </row>
    <row r="43" spans="1:6" ht="86.25" customHeight="1" x14ac:dyDescent="0.2">
      <c r="A43" s="11">
        <v>21081500</v>
      </c>
      <c r="B43" s="12" t="s">
        <v>54</v>
      </c>
      <c r="C43" s="17">
        <f t="shared" si="0"/>
        <v>1318.8</v>
      </c>
      <c r="D43" s="13">
        <v>1318.8</v>
      </c>
      <c r="E43" s="13">
        <v>0</v>
      </c>
      <c r="F43" s="13">
        <v>0</v>
      </c>
    </row>
    <row r="44" spans="1:6" ht="33" customHeight="1" x14ac:dyDescent="0.2">
      <c r="A44" s="8">
        <v>22000000</v>
      </c>
      <c r="B44" s="9" t="s">
        <v>55</v>
      </c>
      <c r="C44" s="17">
        <f t="shared" si="0"/>
        <v>-512180.8</v>
      </c>
      <c r="D44" s="10">
        <f>D45</f>
        <v>-512180.8</v>
      </c>
      <c r="E44" s="10">
        <f t="shared" ref="E44:F45" si="12">E45</f>
        <v>0</v>
      </c>
      <c r="F44" s="10">
        <f t="shared" si="12"/>
        <v>0</v>
      </c>
    </row>
    <row r="45" spans="1:6" ht="12.75" customHeight="1" x14ac:dyDescent="0.2">
      <c r="A45" s="8">
        <v>22010000</v>
      </c>
      <c r="B45" s="9" t="s">
        <v>56</v>
      </c>
      <c r="C45" s="17">
        <f t="shared" si="0"/>
        <v>-512180.8</v>
      </c>
      <c r="D45" s="10">
        <f>D46</f>
        <v>-512180.8</v>
      </c>
      <c r="E45" s="10">
        <f t="shared" si="12"/>
        <v>0</v>
      </c>
      <c r="F45" s="10">
        <f t="shared" si="12"/>
        <v>0</v>
      </c>
    </row>
    <row r="46" spans="1:6" ht="12.75" customHeight="1" x14ac:dyDescent="0.2">
      <c r="A46" s="11">
        <v>22012500</v>
      </c>
      <c r="B46" s="12" t="s">
        <v>57</v>
      </c>
      <c r="C46" s="17">
        <f t="shared" si="0"/>
        <v>-512180.8</v>
      </c>
      <c r="D46" s="13">
        <v>-512180.8</v>
      </c>
      <c r="E46" s="13">
        <v>0</v>
      </c>
      <c r="F46" s="13">
        <v>0</v>
      </c>
    </row>
    <row r="47" spans="1:6" s="28" customFormat="1" ht="30" customHeight="1" x14ac:dyDescent="0.2">
      <c r="A47" s="24"/>
      <c r="B47" s="20" t="s">
        <v>58</v>
      </c>
      <c r="C47" s="17">
        <f t="shared" si="0"/>
        <v>1391000</v>
      </c>
      <c r="D47" s="17">
        <f>D16+D39</f>
        <v>1391000</v>
      </c>
      <c r="E47" s="17">
        <v>0</v>
      </c>
      <c r="F47" s="17">
        <v>0</v>
      </c>
    </row>
    <row r="48" spans="1:6" ht="12.75" customHeight="1" x14ac:dyDescent="0.2">
      <c r="A48" s="8">
        <v>40000000</v>
      </c>
      <c r="B48" s="9" t="s">
        <v>14</v>
      </c>
      <c r="C48" s="17">
        <f t="shared" ref="C48:C55" si="13">D48+E48</f>
        <v>2943053</v>
      </c>
      <c r="D48" s="10">
        <f>SUM(D49)</f>
        <v>443053</v>
      </c>
      <c r="E48" s="10">
        <f t="shared" ref="E48:F48" si="14">SUM(E49)</f>
        <v>2500000</v>
      </c>
      <c r="F48" s="10">
        <f t="shared" si="14"/>
        <v>0</v>
      </c>
    </row>
    <row r="49" spans="1:6" x14ac:dyDescent="0.2">
      <c r="A49" s="8">
        <v>41000000</v>
      </c>
      <c r="B49" s="9" t="s">
        <v>15</v>
      </c>
      <c r="C49" s="17">
        <f t="shared" si="13"/>
        <v>2943053</v>
      </c>
      <c r="D49" s="10">
        <f>SUM(D50+D52)</f>
        <v>443053</v>
      </c>
      <c r="E49" s="10">
        <f t="shared" ref="E49:F49" si="15">SUM(E50+E52)</f>
        <v>2500000</v>
      </c>
      <c r="F49" s="10">
        <f t="shared" si="15"/>
        <v>0</v>
      </c>
    </row>
    <row r="50" spans="1:6" ht="25.5" x14ac:dyDescent="0.2">
      <c r="A50" s="8">
        <v>41040000</v>
      </c>
      <c r="B50" s="9" t="s">
        <v>16</v>
      </c>
      <c r="C50" s="17">
        <f t="shared" si="13"/>
        <v>10553</v>
      </c>
      <c r="D50" s="10">
        <f>SUM(D51:D51)</f>
        <v>10553</v>
      </c>
      <c r="E50" s="10">
        <f>SUM(E51:E51)</f>
        <v>0</v>
      </c>
      <c r="F50" s="10">
        <f>SUM(F51:F51)</f>
        <v>0</v>
      </c>
    </row>
    <row r="51" spans="1:6" x14ac:dyDescent="0.2">
      <c r="A51" s="11">
        <v>41040400</v>
      </c>
      <c r="B51" s="12" t="s">
        <v>17</v>
      </c>
      <c r="C51" s="18">
        <f t="shared" si="13"/>
        <v>10553</v>
      </c>
      <c r="D51" s="13">
        <v>10553</v>
      </c>
      <c r="E51" s="13">
        <v>0</v>
      </c>
      <c r="F51" s="13">
        <v>0</v>
      </c>
    </row>
    <row r="52" spans="1:6" ht="25.5" x14ac:dyDescent="0.2">
      <c r="A52" s="24">
        <v>41050000</v>
      </c>
      <c r="B52" s="20" t="s">
        <v>22</v>
      </c>
      <c r="C52" s="17">
        <f>SUM(C53:C54)</f>
        <v>2932500</v>
      </c>
      <c r="D52" s="17">
        <f t="shared" ref="D52:F52" si="16">SUM(D53:D54)</f>
        <v>432500</v>
      </c>
      <c r="E52" s="17">
        <f t="shared" si="16"/>
        <v>2500000</v>
      </c>
      <c r="F52" s="17">
        <f t="shared" si="16"/>
        <v>0</v>
      </c>
    </row>
    <row r="53" spans="1:6" ht="38.25" x14ac:dyDescent="0.2">
      <c r="A53" s="25">
        <v>41051100</v>
      </c>
      <c r="B53" s="26" t="s">
        <v>23</v>
      </c>
      <c r="C53" s="18">
        <f t="shared" si="13"/>
        <v>2500000</v>
      </c>
      <c r="D53" s="13">
        <v>0</v>
      </c>
      <c r="E53" s="13">
        <v>2500000</v>
      </c>
      <c r="F53" s="13">
        <v>0</v>
      </c>
    </row>
    <row r="54" spans="1:6" ht="63.75" x14ac:dyDescent="0.2">
      <c r="A54" s="25">
        <v>41051400</v>
      </c>
      <c r="B54" s="26" t="s">
        <v>26</v>
      </c>
      <c r="C54" s="18">
        <f t="shared" si="13"/>
        <v>432500</v>
      </c>
      <c r="D54" s="13">
        <v>432500</v>
      </c>
      <c r="E54" s="13">
        <v>0</v>
      </c>
      <c r="F54" s="13">
        <v>0</v>
      </c>
    </row>
    <row r="55" spans="1:6" x14ac:dyDescent="0.2">
      <c r="A55" s="19" t="s">
        <v>9</v>
      </c>
      <c r="B55" s="20" t="s">
        <v>8</v>
      </c>
      <c r="C55" s="17">
        <f t="shared" si="13"/>
        <v>4334053</v>
      </c>
      <c r="D55" s="17">
        <f>SUM(D47+D48)</f>
        <v>1834053</v>
      </c>
      <c r="E55" s="17">
        <f t="shared" ref="E55:F55" si="17">SUM(E47+E48)</f>
        <v>2500000</v>
      </c>
      <c r="F55" s="17">
        <f t="shared" si="17"/>
        <v>0</v>
      </c>
    </row>
    <row r="56" spans="1:6" x14ac:dyDescent="0.2">
      <c r="A56" s="6"/>
      <c r="F56" s="7"/>
    </row>
    <row r="57" spans="1:6" x14ac:dyDescent="0.2">
      <c r="A57" s="6"/>
      <c r="F57" s="7"/>
    </row>
    <row r="58" spans="1:6" x14ac:dyDescent="0.2">
      <c r="A58" s="6"/>
      <c r="F58" s="7"/>
    </row>
    <row r="61" spans="1:6" ht="15.75" x14ac:dyDescent="0.25">
      <c r="B61" s="21" t="s">
        <v>20</v>
      </c>
      <c r="C61" s="31"/>
      <c r="D61" s="21"/>
      <c r="E61" s="21" t="s">
        <v>21</v>
      </c>
      <c r="F61" s="22"/>
    </row>
  </sheetData>
  <mergeCells count="9">
    <mergeCell ref="B6:E6"/>
    <mergeCell ref="A7:F7"/>
    <mergeCell ref="A12:A14"/>
    <mergeCell ref="B12:B14"/>
    <mergeCell ref="C12:C14"/>
    <mergeCell ref="D12:D14"/>
    <mergeCell ref="E12:F12"/>
    <mergeCell ref="E13:E14"/>
    <mergeCell ref="F13:F14"/>
  </mergeCells>
  <pageMargins left="0.59055118110236227" right="0.59055118110236227" top="0.39370078740157483" bottom="0.39370078740157483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W_II</cp:lastModifiedBy>
  <cp:lastPrinted>2024-09-26T13:53:30Z</cp:lastPrinted>
  <dcterms:created xsi:type="dcterms:W3CDTF">2023-04-11T06:03:34Z</dcterms:created>
  <dcterms:modified xsi:type="dcterms:W3CDTF">2024-09-27T05:57:12Z</dcterms:modified>
</cp:coreProperties>
</file>